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56" i="1"/>
  <c r="G56"/>
  <c r="F56"/>
  <c r="H51"/>
  <c r="F53"/>
  <c r="G63"/>
  <c r="H63"/>
  <c r="H53"/>
  <c r="F51"/>
  <c r="H50"/>
  <c r="H55"/>
  <c r="H49"/>
  <c r="H48"/>
  <c r="H41"/>
  <c r="H44"/>
  <c r="H46"/>
  <c r="H43"/>
  <c r="H40"/>
  <c r="H33"/>
  <c r="H32"/>
  <c r="H37"/>
  <c r="G41"/>
  <c r="F41"/>
  <c r="G51"/>
  <c r="G53"/>
  <c r="G50"/>
  <c r="G55"/>
  <c r="G62"/>
  <c r="F50"/>
  <c r="G44"/>
  <c r="G46"/>
  <c r="F44"/>
  <c r="G33"/>
  <c r="G32"/>
  <c r="G37"/>
  <c r="F37"/>
  <c r="F46"/>
  <c r="F33"/>
  <c r="F32"/>
  <c r="F31"/>
  <c r="F55"/>
  <c r="F63"/>
  <c r="F62"/>
  <c r="H62"/>
  <c r="G49"/>
  <c r="G48"/>
  <c r="F43"/>
  <c r="F40"/>
  <c r="G43"/>
  <c r="G40"/>
  <c r="G31"/>
  <c r="G67"/>
  <c r="F49"/>
  <c r="F48"/>
  <c r="F67"/>
  <c r="H31"/>
  <c r="H67"/>
</calcChain>
</file>

<file path=xl/sharedStrings.xml><?xml version="1.0" encoding="utf-8"?>
<sst xmlns="http://schemas.openxmlformats.org/spreadsheetml/2006/main" count="79" uniqueCount="77">
  <si>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</si>
  <si>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</si>
  <si>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</si>
  <si>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</si>
  <si>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</si>
  <si>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</si>
  <si>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</si>
  <si>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</si>
  <si>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</si>
  <si>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</si>
  <si>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</si>
  <si>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</si>
  <si>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</si>
  <si>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</si>
  <si>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</si>
  <si>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</si>
  <si>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</si>
  <si>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</si>
  <si>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</si>
  <si>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</si>
  <si>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</si>
  <si>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</si>
  <si>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</si>
  <si>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</si>
  <si>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</si>
  <si>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</si>
  <si>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</si>
  <si>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</si>
  <si>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</si>
  <si>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</si>
  <si>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</si>
  <si>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</si>
  <si>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</si>
  <si>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</si>
  <si>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</si>
  <si>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</si>
  <si>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</si>
  <si>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</si>
  <si>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</si>
  <si>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</si>
  <si>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</si>
  <si>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</si>
  <si>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</si>
  <si>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</si>
  <si>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</si>
  <si>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</si>
  <si>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</si>
  <si>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</si>
  <si>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</si>
  <si>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</si>
  <si>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</si>
  <si>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</si>
  <si>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</si>
  <si>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</si>
  <si>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</si>
  <si>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</si>
  <si>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</si>
  <si>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</si>
  <si>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</si>
  <si>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</si>
  <si>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</si>
  <si>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>Сумма на 2026год</t>
  </si>
  <si>
    <t xml:space="preserve">              рублей</t>
  </si>
  <si>
    <t xml:space="preserve">                                                                                                                                                            муниципального района Брянской области </t>
  </si>
  <si>
    <t xml:space="preserve">Сумма на 2025год                                             </t>
  </si>
  <si>
    <t>Сумма на 2027год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</si>
  <si>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</si>
  <si>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</si>
  <si>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</si>
  <si>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</si>
  <si>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                                                                                                                          "О бюджете Сетоловского сельского поселения Почепского                                                                                      </t>
  </si>
  <si>
    <t xml:space="preserve">                                                                                                                                                на 2025год и плановый период 2026 и 2027 годов"       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</si>
  <si>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</si>
  <si>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</si>
  <si>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</si>
  <si>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ДОХОДЫ БЮДЖЕТА СЕТОЛОВСКОГО СЕЛЬСКОГО ПОСЕЛЕНИЯ ПОЧЕПСКОГО МУНИЦИПАЛЬНОГО РАЙОНА БРЯНСКОЙ ОБЛАСТИ НА 2025 ГОД И ПЛАНОВЫЙ ПЕРИОД 2026 И 2027 ГОДОВ </t>
  </si>
  <si>
    <t xml:space="preserve">                                                                                                      Почепского района Брянской области от «27»декабря 2024года №16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</si>
</sst>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2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topLeftCell="D48" zoomScaleNormal="100" workbookViewId="0">
      <selection activeCell="E27" sqref="E27:H27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7.42578125" customWidth="1"/>
    <col min="9" max="9" width="0.42578125" hidden="1" customWidth="1"/>
    <col min="10" max="10" width="9.140625" hidden="1" customWidth="1"/>
  </cols>
  <sheetData>
    <row r="1" spans="5:8" ht="15" hidden="1" customHeight="1">
      <c r="E1" s="41"/>
      <c r="F1" s="41"/>
      <c r="G1" s="41"/>
      <c r="H1" s="41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2"/>
      <c r="F8" s="42"/>
      <c r="G8" s="42"/>
      <c r="H8" s="42"/>
    </row>
    <row r="9" spans="5:8">
      <c r="E9" s="7"/>
      <c r="F9" s="7"/>
      <c r="G9" s="7"/>
      <c r="H9" s="7"/>
    </row>
    <row r="10" spans="5:8" hidden="1">
      <c r="E10" s="43" t="s">
        <v>10</v>
      </c>
      <c r="F10" s="43"/>
      <c r="G10" s="43"/>
      <c r="H10" s="43"/>
    </row>
    <row r="11" spans="5:8" hidden="1">
      <c r="E11" s="43"/>
      <c r="F11" s="43"/>
      <c r="G11" s="43"/>
      <c r="H11" s="43"/>
    </row>
    <row r="12" spans="5:8" hidden="1">
      <c r="E12" s="43"/>
      <c r="F12" s="43"/>
      <c r="G12" s="43"/>
      <c r="H12" s="43"/>
    </row>
    <row r="13" spans="5:8" hidden="1">
      <c r="E13" s="42"/>
      <c r="F13" s="44"/>
      <c r="G13" s="44"/>
      <c r="H13" s="44"/>
    </row>
    <row r="14" spans="5:8" hidden="1">
      <c r="E14" s="42"/>
      <c r="F14" s="44"/>
      <c r="G14" s="44"/>
      <c r="H14" s="44"/>
    </row>
    <row r="15" spans="5:8" hidden="1">
      <c r="E15" s="42"/>
      <c r="F15" s="44"/>
      <c r="G15" s="44"/>
      <c r="H15" s="44"/>
    </row>
    <row r="16" spans="5:8" hidden="1">
      <c r="E16" s="42"/>
      <c r="F16" s="44"/>
      <c r="G16" s="44"/>
      <c r="H16" s="44"/>
    </row>
    <row r="17" spans="4:10" hidden="1">
      <c r="E17" s="7"/>
      <c r="F17" s="7"/>
      <c r="G17" s="7"/>
      <c r="H17" s="7"/>
    </row>
    <row r="18" spans="4:10">
      <c r="E18" s="43" t="s">
        <v>10</v>
      </c>
      <c r="F18" s="43"/>
      <c r="G18" s="43"/>
      <c r="H18" s="43"/>
    </row>
    <row r="19" spans="4:10" hidden="1">
      <c r="E19" s="42"/>
      <c r="F19" s="42"/>
      <c r="G19" s="42"/>
      <c r="H19" s="42"/>
    </row>
    <row r="20" spans="4:10" hidden="1">
      <c r="E20" s="42"/>
      <c r="F20" s="42"/>
      <c r="G20" s="42"/>
      <c r="H20" s="42"/>
    </row>
    <row r="21" spans="4:10" ht="17.25" customHeight="1">
      <c r="E21" s="42" t="s">
        <v>60</v>
      </c>
      <c r="F21" s="42"/>
      <c r="G21" s="42"/>
      <c r="H21" s="42"/>
    </row>
    <row r="22" spans="4:10" ht="17.25" customHeight="1">
      <c r="E22" s="42" t="s">
        <v>76</v>
      </c>
      <c r="F22" s="42"/>
      <c r="G22" s="42"/>
      <c r="H22" s="42"/>
    </row>
    <row r="23" spans="4:10" ht="16.5" customHeight="1">
      <c r="E23" s="45" t="s">
        <v>70</v>
      </c>
      <c r="F23" s="45"/>
      <c r="G23" s="45"/>
      <c r="H23" s="45"/>
    </row>
    <row r="24" spans="4:10" ht="0.75" customHeight="1">
      <c r="E24" s="8"/>
      <c r="F24" s="8"/>
      <c r="G24" s="8"/>
      <c r="H24" s="8"/>
    </row>
    <row r="25" spans="4:10">
      <c r="E25" s="44" t="s">
        <v>63</v>
      </c>
      <c r="F25" s="44"/>
      <c r="G25" s="44"/>
      <c r="H25" s="44"/>
    </row>
    <row r="26" spans="4:10">
      <c r="E26" s="42" t="s">
        <v>71</v>
      </c>
      <c r="F26" s="42"/>
      <c r="G26" s="42"/>
      <c r="H26" s="42"/>
    </row>
    <row r="27" spans="4:10">
      <c r="E27" s="42"/>
      <c r="F27" s="42"/>
      <c r="G27" s="42"/>
      <c r="H27" s="42"/>
    </row>
    <row r="28" spans="4:10" ht="37.5" customHeight="1">
      <c r="D28" s="49" t="s">
        <v>75</v>
      </c>
      <c r="E28" s="49"/>
      <c r="F28" s="49"/>
      <c r="G28" s="49"/>
      <c r="H28" s="49"/>
    </row>
    <row r="29" spans="4:10" ht="12.75" customHeight="1">
      <c r="H29" s="40" t="s">
        <v>62</v>
      </c>
      <c r="J29" s="18"/>
    </row>
    <row r="30" spans="4:10" ht="37.5" customHeight="1">
      <c r="D30" s="1" t="s">
        <v>0</v>
      </c>
      <c r="E30" s="1" t="s">
        <v>1</v>
      </c>
      <c r="F30" s="39" t="s">
        <v>64</v>
      </c>
      <c r="G30" s="39" t="s">
        <v>61</v>
      </c>
      <c r="H30" s="39" t="s">
        <v>65</v>
      </c>
      <c r="I30" s="36"/>
    </row>
    <row r="31" spans="4:10">
      <c r="D31" s="5" t="s">
        <v>9</v>
      </c>
      <c r="E31" s="2" t="s">
        <v>2</v>
      </c>
      <c r="F31" s="20">
        <f>F32+F37+F40</f>
        <v>1970000</v>
      </c>
      <c r="G31" s="20">
        <f>G32+G37+G40</f>
        <v>2089000</v>
      </c>
      <c r="H31" s="20">
        <f>H32+H37+H40</f>
        <v>2115000</v>
      </c>
    </row>
    <row r="32" spans="4:10" ht="30">
      <c r="D32" s="4" t="s">
        <v>30</v>
      </c>
      <c r="E32" s="3" t="s">
        <v>3</v>
      </c>
      <c r="F32" s="21">
        <f>F33</f>
        <v>52000</v>
      </c>
      <c r="G32" s="21">
        <f>G33</f>
        <v>61000</v>
      </c>
      <c r="H32" s="37">
        <f>H33</f>
        <v>65000</v>
      </c>
    </row>
    <row r="33" spans="4:8" ht="30">
      <c r="D33" s="31" t="s">
        <v>31</v>
      </c>
      <c r="E33" s="3" t="s">
        <v>4</v>
      </c>
      <c r="F33" s="21">
        <f>F34+F35+F36</f>
        <v>52000</v>
      </c>
      <c r="G33" s="21">
        <f>G34+G35+G36</f>
        <v>61000</v>
      </c>
      <c r="H33" s="37">
        <f>H34+H35+H36</f>
        <v>65000</v>
      </c>
    </row>
    <row r="34" spans="4:8" ht="225" customHeight="1">
      <c r="D34" s="4" t="s">
        <v>32</v>
      </c>
      <c r="E34" s="3" t="s">
        <v>72</v>
      </c>
      <c r="F34" s="21">
        <v>51000</v>
      </c>
      <c r="G34" s="21">
        <v>60000</v>
      </c>
      <c r="H34" s="37">
        <v>64000</v>
      </c>
    </row>
    <row r="35" spans="4:8" ht="168.75" customHeight="1">
      <c r="D35" s="4" t="s">
        <v>33</v>
      </c>
      <c r="E35" s="3" t="s">
        <v>73</v>
      </c>
      <c r="F35" s="32">
        <v>100</v>
      </c>
      <c r="G35" s="21">
        <v>100</v>
      </c>
      <c r="H35" s="37">
        <v>100</v>
      </c>
    </row>
    <row r="36" spans="4:8" ht="137.25" customHeight="1">
      <c r="D36" s="4" t="s">
        <v>34</v>
      </c>
      <c r="E36" s="33" t="s">
        <v>74</v>
      </c>
      <c r="F36" s="21">
        <v>900</v>
      </c>
      <c r="G36" s="21">
        <v>900</v>
      </c>
      <c r="H36" s="37">
        <v>900</v>
      </c>
    </row>
    <row r="37" spans="4:8" ht="21" customHeight="1">
      <c r="D37" s="4" t="s">
        <v>35</v>
      </c>
      <c r="E37" s="14" t="s">
        <v>5</v>
      </c>
      <c r="F37" s="21">
        <f>F38</f>
        <v>117000</v>
      </c>
      <c r="G37" s="21">
        <f>G38</f>
        <v>124000</v>
      </c>
      <c r="H37" s="37">
        <f>H38</f>
        <v>132000</v>
      </c>
    </row>
    <row r="38" spans="4:8" ht="20.25" customHeight="1">
      <c r="D38" s="4" t="s">
        <v>36</v>
      </c>
      <c r="E38" s="14" t="s">
        <v>6</v>
      </c>
      <c r="F38" s="21">
        <v>117000</v>
      </c>
      <c r="G38" s="21">
        <v>124000</v>
      </c>
      <c r="H38" s="37">
        <v>132000</v>
      </c>
    </row>
    <row r="39" spans="4:8" ht="17.25" customHeight="1">
      <c r="D39" s="4" t="s">
        <v>37</v>
      </c>
      <c r="E39" s="14" t="s">
        <v>6</v>
      </c>
      <c r="F39" s="21">
        <v>117000</v>
      </c>
      <c r="G39" s="21">
        <v>124000</v>
      </c>
      <c r="H39" s="37">
        <v>132000</v>
      </c>
    </row>
    <row r="40" spans="4:8" ht="18.75" customHeight="1">
      <c r="D40" s="4" t="s">
        <v>38</v>
      </c>
      <c r="E40" s="14" t="s">
        <v>11</v>
      </c>
      <c r="F40" s="21">
        <f>F41+F43</f>
        <v>1801000</v>
      </c>
      <c r="G40" s="21">
        <f>G41+G43</f>
        <v>1904000</v>
      </c>
      <c r="H40" s="37">
        <f>H41+H43</f>
        <v>1918000</v>
      </c>
    </row>
    <row r="41" spans="4:8" ht="24" customHeight="1">
      <c r="D41" s="4" t="s">
        <v>39</v>
      </c>
      <c r="E41" s="14" t="s">
        <v>12</v>
      </c>
      <c r="F41" s="21">
        <f>F42</f>
        <v>833000</v>
      </c>
      <c r="G41" s="21">
        <f>G42</f>
        <v>916000</v>
      </c>
      <c r="H41" s="37">
        <f>H42</f>
        <v>920000</v>
      </c>
    </row>
    <row r="42" spans="4:8" ht="45.75" customHeight="1">
      <c r="D42" s="4" t="s">
        <v>40</v>
      </c>
      <c r="E42" s="34" t="s">
        <v>13</v>
      </c>
      <c r="F42" s="21">
        <v>833000</v>
      </c>
      <c r="G42" s="21">
        <v>916000</v>
      </c>
      <c r="H42" s="37">
        <v>920000</v>
      </c>
    </row>
    <row r="43" spans="4:8" ht="23.25" customHeight="1">
      <c r="D43" s="4" t="s">
        <v>41</v>
      </c>
      <c r="E43" s="26" t="s">
        <v>14</v>
      </c>
      <c r="F43" s="21">
        <f>F44+F46</f>
        <v>968000</v>
      </c>
      <c r="G43" s="21">
        <f>G44+G46</f>
        <v>988000</v>
      </c>
      <c r="H43" s="37">
        <f>H44+H46</f>
        <v>998000</v>
      </c>
    </row>
    <row r="44" spans="4:8" ht="21.75" customHeight="1">
      <c r="D44" s="4" t="s">
        <v>42</v>
      </c>
      <c r="E44" s="14" t="s">
        <v>15</v>
      </c>
      <c r="F44" s="30">
        <f>F45</f>
        <v>392000</v>
      </c>
      <c r="G44" s="21">
        <f>G45</f>
        <v>406000</v>
      </c>
      <c r="H44" s="37">
        <f>H45</f>
        <v>410000</v>
      </c>
    </row>
    <row r="45" spans="4:8" ht="30.75" thickBot="1">
      <c r="D45" s="4" t="s">
        <v>43</v>
      </c>
      <c r="E45" s="14" t="s">
        <v>16</v>
      </c>
      <c r="F45" s="21">
        <v>392000</v>
      </c>
      <c r="G45" s="21">
        <v>406000</v>
      </c>
      <c r="H45" s="37">
        <v>410000</v>
      </c>
    </row>
    <row r="46" spans="4:8" ht="21.75" customHeight="1" thickBot="1">
      <c r="D46" s="4" t="s">
        <v>44</v>
      </c>
      <c r="E46" s="28" t="s">
        <v>17</v>
      </c>
      <c r="F46" s="21">
        <f>F47</f>
        <v>576000</v>
      </c>
      <c r="G46" s="21">
        <f>G47</f>
        <v>582000</v>
      </c>
      <c r="H46" s="37">
        <f>H47</f>
        <v>588000</v>
      </c>
    </row>
    <row r="47" spans="4:8" ht="30.75" customHeight="1">
      <c r="D47" s="4" t="s">
        <v>45</v>
      </c>
      <c r="E47" s="27" t="s">
        <v>18</v>
      </c>
      <c r="F47" s="21">
        <v>576000</v>
      </c>
      <c r="G47" s="21">
        <v>582000</v>
      </c>
      <c r="H47" s="37">
        <v>588000</v>
      </c>
    </row>
    <row r="48" spans="4:8" ht="30">
      <c r="D48" s="6" t="s">
        <v>46</v>
      </c>
      <c r="E48" s="15" t="s">
        <v>27</v>
      </c>
      <c r="F48" s="24">
        <f>F49</f>
        <v>1326924.8</v>
      </c>
      <c r="G48" s="38">
        <f>G49</f>
        <v>265958</v>
      </c>
      <c r="H48" s="24">
        <f>H49</f>
        <v>272202</v>
      </c>
    </row>
    <row r="49" spans="4:8" ht="30" customHeight="1">
      <c r="D49" s="6" t="s">
        <v>47</v>
      </c>
      <c r="E49" s="29" t="s">
        <v>19</v>
      </c>
      <c r="F49" s="24">
        <f>F50+F55+F62</f>
        <v>1326924.8</v>
      </c>
      <c r="G49" s="38">
        <f>G50+G55+G62</f>
        <v>265958</v>
      </c>
      <c r="H49" s="24">
        <f>H50+H55+H62</f>
        <v>272202</v>
      </c>
    </row>
    <row r="50" spans="4:8" ht="27" customHeight="1">
      <c r="D50" s="6" t="s">
        <v>48</v>
      </c>
      <c r="E50" s="15" t="s">
        <v>28</v>
      </c>
      <c r="F50" s="24">
        <f>F51+F53</f>
        <v>88000</v>
      </c>
      <c r="G50" s="38">
        <f>G51+G53</f>
        <v>88000</v>
      </c>
      <c r="H50" s="24">
        <f>H51+H53</f>
        <v>88000</v>
      </c>
    </row>
    <row r="51" spans="4:8" ht="27" hidden="1" customHeight="1">
      <c r="D51" s="6" t="s">
        <v>49</v>
      </c>
      <c r="E51" s="34" t="s">
        <v>20</v>
      </c>
      <c r="F51" s="21">
        <f>F52</f>
        <v>0</v>
      </c>
      <c r="G51" s="21">
        <f>G52</f>
        <v>0</v>
      </c>
      <c r="H51" s="23">
        <f>H52</f>
        <v>0</v>
      </c>
    </row>
    <row r="52" spans="4:8" ht="3" hidden="1" customHeight="1">
      <c r="D52" s="6" t="s">
        <v>50</v>
      </c>
      <c r="E52" s="34" t="s">
        <v>51</v>
      </c>
      <c r="F52" s="21">
        <v>0</v>
      </c>
      <c r="G52" s="21">
        <v>0</v>
      </c>
      <c r="H52" s="23">
        <v>0</v>
      </c>
    </row>
    <row r="53" spans="4:8" ht="43.5" customHeight="1">
      <c r="D53" s="6" t="s">
        <v>52</v>
      </c>
      <c r="E53" s="27" t="s">
        <v>24</v>
      </c>
      <c r="F53" s="21">
        <f>F54</f>
        <v>88000</v>
      </c>
      <c r="G53" s="21">
        <f>G54</f>
        <v>88000</v>
      </c>
      <c r="H53" s="23">
        <f>H54</f>
        <v>88000</v>
      </c>
    </row>
    <row r="54" spans="4:8" ht="31.5" customHeight="1">
      <c r="D54" s="6" t="s">
        <v>53</v>
      </c>
      <c r="E54" s="27" t="s">
        <v>23</v>
      </c>
      <c r="F54" s="21">
        <v>88000</v>
      </c>
      <c r="G54" s="21">
        <v>88000</v>
      </c>
      <c r="H54" s="23">
        <v>88000</v>
      </c>
    </row>
    <row r="55" spans="4:8" ht="30.75" customHeight="1">
      <c r="D55" s="6" t="s">
        <v>54</v>
      </c>
      <c r="E55" s="35" t="s">
        <v>25</v>
      </c>
      <c r="F55" s="24">
        <f>F56</f>
        <v>163046</v>
      </c>
      <c r="G55" s="24">
        <f>G56</f>
        <v>177958</v>
      </c>
      <c r="H55" s="24">
        <f>H56</f>
        <v>184202</v>
      </c>
    </row>
    <row r="56" spans="4:8" ht="42.75" customHeight="1">
      <c r="D56" s="6" t="s">
        <v>55</v>
      </c>
      <c r="E56" s="27" t="s">
        <v>26</v>
      </c>
      <c r="F56" s="21">
        <f>F59</f>
        <v>163046</v>
      </c>
      <c r="G56" s="23">
        <f>G59</f>
        <v>177958</v>
      </c>
      <c r="H56" s="23">
        <f>H59</f>
        <v>184202</v>
      </c>
    </row>
    <row r="57" spans="4:8" ht="48" hidden="1" customHeight="1">
      <c r="D57" s="50" t="s">
        <v>56</v>
      </c>
      <c r="E57" s="46" t="s">
        <v>29</v>
      </c>
      <c r="F57" s="21">
        <v>137993</v>
      </c>
      <c r="G57" s="23">
        <v>151805</v>
      </c>
      <c r="H57" s="23">
        <v>165851</v>
      </c>
    </row>
    <row r="58" spans="4:8" ht="68.25" hidden="1" customHeight="1">
      <c r="D58" s="51"/>
      <c r="E58" s="47"/>
      <c r="F58" s="21">
        <v>137993</v>
      </c>
      <c r="G58" s="23">
        <v>151805</v>
      </c>
      <c r="H58" s="23">
        <v>165851</v>
      </c>
    </row>
    <row r="59" spans="4:8" ht="52.5" customHeight="1">
      <c r="D59" s="51"/>
      <c r="E59" s="47"/>
      <c r="F59" s="21">
        <v>163046</v>
      </c>
      <c r="G59" s="23">
        <v>177958</v>
      </c>
      <c r="H59" s="23">
        <v>184202</v>
      </c>
    </row>
    <row r="60" spans="4:8" ht="25.5" hidden="1" customHeight="1">
      <c r="D60" s="51"/>
      <c r="E60" s="47"/>
      <c r="F60" s="21">
        <v>137993</v>
      </c>
      <c r="G60" s="23">
        <v>151805</v>
      </c>
      <c r="H60" s="23">
        <v>165851</v>
      </c>
    </row>
    <row r="61" spans="4:8" ht="24" hidden="1" customHeight="1">
      <c r="D61" s="51"/>
      <c r="E61" s="48"/>
      <c r="F61" s="21">
        <v>137993</v>
      </c>
      <c r="G61" s="23">
        <v>151805</v>
      </c>
      <c r="H61" s="23">
        <v>165851</v>
      </c>
    </row>
    <row r="62" spans="4:8" ht="17.25" customHeight="1">
      <c r="D62" s="6" t="s">
        <v>57</v>
      </c>
      <c r="E62" s="15" t="s">
        <v>7</v>
      </c>
      <c r="F62" s="24">
        <f>F63+F65</f>
        <v>1075878.8</v>
      </c>
      <c r="G62" s="24">
        <f>G63</f>
        <v>0</v>
      </c>
      <c r="H62" s="25">
        <f>H64</f>
        <v>0</v>
      </c>
    </row>
    <row r="63" spans="4:8" ht="59.25" customHeight="1">
      <c r="D63" s="6" t="s">
        <v>58</v>
      </c>
      <c r="E63" s="34" t="s">
        <v>21</v>
      </c>
      <c r="F63" s="23">
        <f>F64</f>
        <v>633378.80000000005</v>
      </c>
      <c r="G63" s="23">
        <f>G64</f>
        <v>0</v>
      </c>
      <c r="H63" s="22">
        <f>H64</f>
        <v>0</v>
      </c>
    </row>
    <row r="64" spans="4:8" ht="64.5" customHeight="1">
      <c r="D64" s="6" t="s">
        <v>59</v>
      </c>
      <c r="E64" s="27" t="s">
        <v>22</v>
      </c>
      <c r="F64" s="23">
        <v>633378.80000000005</v>
      </c>
      <c r="G64" s="23">
        <v>0</v>
      </c>
      <c r="H64" s="22">
        <v>0</v>
      </c>
    </row>
    <row r="65" spans="4:9" ht="25.5" customHeight="1">
      <c r="D65" s="6" t="s">
        <v>66</v>
      </c>
      <c r="E65" s="34" t="s">
        <v>69</v>
      </c>
      <c r="F65" s="23">
        <v>442500</v>
      </c>
      <c r="G65" s="23">
        <v>0</v>
      </c>
      <c r="H65" s="22">
        <v>0</v>
      </c>
    </row>
    <row r="66" spans="4:9" ht="29.25" customHeight="1">
      <c r="D66" s="6" t="s">
        <v>67</v>
      </c>
      <c r="E66" s="34" t="s">
        <v>68</v>
      </c>
      <c r="F66" s="23">
        <v>442500</v>
      </c>
      <c r="G66" s="23">
        <v>0</v>
      </c>
      <c r="H66" s="22">
        <v>0</v>
      </c>
    </row>
    <row r="67" spans="4:9">
      <c r="D67" s="19"/>
      <c r="E67" s="16" t="s">
        <v>8</v>
      </c>
      <c r="F67" s="13">
        <f>F31+F48</f>
        <v>3296924.8</v>
      </c>
      <c r="G67" s="24">
        <f>G31+G48</f>
        <v>2354958</v>
      </c>
      <c r="H67" s="25">
        <f>H31+H48</f>
        <v>2387202</v>
      </c>
    </row>
    <row r="69" spans="4:9" ht="15.75">
      <c r="E69" s="17"/>
      <c r="H69" s="12"/>
    </row>
    <row r="70" spans="4:9">
      <c r="H70" s="10"/>
    </row>
    <row r="71" spans="4:9">
      <c r="H71" s="10"/>
      <c r="I71" s="11"/>
    </row>
  </sheetData>
  <mergeCells count="21">
    <mergeCell ref="E25:H25"/>
    <mergeCell ref="E57:E61"/>
    <mergeCell ref="D28:H28"/>
    <mergeCell ref="D57:D61"/>
    <mergeCell ref="E26:H26"/>
    <mergeCell ref="E27:H27"/>
    <mergeCell ref="E22:H22"/>
    <mergeCell ref="E19:H19"/>
    <mergeCell ref="E12:H12"/>
    <mergeCell ref="E23:H23"/>
    <mergeCell ref="E14:H14"/>
    <mergeCell ref="E15:H15"/>
    <mergeCell ref="E16:H16"/>
    <mergeCell ref="E20:H20"/>
    <mergeCell ref="E21:H21"/>
    <mergeCell ref="E1:H1"/>
    <mergeCell ref="E8:H8"/>
    <mergeCell ref="E18:H18"/>
    <mergeCell ref="E13:H13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2025-01-09T12:53:36Z</cp:lastPrinted>
  <dcterms:created xsi:type="dcterms:W3CDTF">2014-07-07T05:57:34Z</dcterms:created>
  <dcterms:modified xsi:type="dcterms:W3CDTF">2025-01-09T12:53:40Z</dcterms:modified>
</cp:coreProperties>
</file>